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Тромболизис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45621"/>
</workbook>
</file>

<file path=xl/calcChain.xml><?xml version="1.0" encoding="utf-8"?>
<calcChain xmlns="http://schemas.openxmlformats.org/spreadsheetml/2006/main">
  <c r="F17" i="1" l="1"/>
  <c r="H16" i="1"/>
  <c r="H17" i="1" s="1"/>
</calcChain>
</file>

<file path=xl/sharedStrings.xml><?xml version="1.0" encoding="utf-8"?>
<sst xmlns="http://schemas.openxmlformats.org/spreadsheetml/2006/main" count="23" uniqueCount="20">
  <si>
    <t>Приложение № 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</si>
  <si>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</si>
  <si>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</si>
  <si>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</si>
  <si>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</si>
  <si>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2024 год</t>
  </si>
  <si>
    <t>№ п/п</t>
  </si>
  <si>
    <t>Реестровый номер МО</t>
  </si>
  <si>
    <t>Медицинская организация</t>
  </si>
  <si>
    <t>Код</t>
  </si>
  <si>
    <t>Наименование законченного случая лечения</t>
  </si>
  <si>
    <t>Плановый объем (вызовы)</t>
  </si>
  <si>
    <t>Тариф, руб.</t>
  </si>
  <si>
    <t>Сумма затрат, руб.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</si>
  <si>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</si>
  <si>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</si>
  <si>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</si>
  <si>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Общий итог</t>
  </si>
  <si>
    <t>Приложение</t>
  </si>
  <si>
    <t>Кировской области от  28.06.2024 № 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</si>
</sst>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8" fillId="53" borderId="14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6" fillId="0" borderId="18" applyNumberFormat="0" applyFill="0" applyAlignment="0" applyProtection="0"/>
    <xf numFmtId="0" fontId="37" fillId="54" borderId="0" applyNumberFormat="0" applyBorder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3" borderId="1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4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44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5" borderId="19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19" applyNumberFormat="0" applyFont="0" applyAlignment="0" applyProtection="0"/>
    <xf numFmtId="0" fontId="45" fillId="55" borderId="19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6" borderId="0" applyNumberFormat="0" applyBorder="0" applyAlignment="0" applyProtection="0"/>
  </cellStyleXfs>
  <cellXfs count="29">
    <xf numFmtId="0" fontId="0" fillId="0" borderId="0" xfId="0"/>
    <xf numFmtId="0" fontId="17" fillId="0" borderId="0" xfId="0" applyFont="1"/>
    <xf numFmtId="0" fontId="17" fillId="0" borderId="0" xfId="0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Fill="1" applyAlignment="1">
      <alignment horizontal="right"/>
    </xf>
    <xf numFmtId="0" fontId="21" fillId="0" borderId="0" xfId="0" applyFont="1" applyAlignment="1"/>
    <xf numFmtId="0" fontId="22" fillId="0" borderId="10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/>
    </xf>
    <xf numFmtId="0" fontId="22" fillId="0" borderId="12" xfId="0" applyFont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4" fontId="22" fillId="0" borderId="11" xfId="0" applyNumberFormat="1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/>
    </xf>
    <xf numFmtId="4" fontId="18" fillId="0" borderId="11" xfId="0" applyNumberFormat="1" applyFont="1" applyBorder="1" applyAlignment="1">
      <alignment horizontal="right" vertical="top"/>
    </xf>
    <xf numFmtId="0" fontId="22" fillId="33" borderId="11" xfId="0" applyFont="1" applyFill="1" applyBorder="1" applyAlignment="1">
      <alignment horizontal="right" vertical="center"/>
    </xf>
    <xf numFmtId="4" fontId="22" fillId="33" borderId="11" xfId="0" applyNumberFormat="1" applyFont="1" applyFill="1" applyBorder="1" applyAlignment="1">
      <alignment horizontal="right" vertical="center"/>
    </xf>
    <xf numFmtId="0" fontId="18" fillId="0" borderId="0" xfId="0" applyFont="1"/>
    <xf numFmtId="0" fontId="21" fillId="0" borderId="0" xfId="0" applyFont="1" applyAlignment="1">
      <alignment horizontal="center" wrapText="1"/>
    </xf>
    <xf numFmtId="0" fontId="22" fillId="33" borderId="11" xfId="0" applyFont="1" applyFill="1" applyBorder="1" applyAlignment="1">
      <alignment horizontal="left"/>
    </xf>
    <xf numFmtId="4" fontId="19" fillId="0" borderId="0" xfId="0" applyNumberFormat="1" applyFont="1" applyFill="1" applyAlignment="1">
      <alignment horizontal="left" vertical="top"/>
    </xf>
    <xf numFmtId="0" fontId="0" fillId="0" borderId="0" xfId="0" applyFill="1"/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0"/>
  <sheetViews>
    <sheetView tabSelected="1" zoomScale="70" zoomScaleNormal="70" workbookViewId="0">
      <selection activeCell="L15" sqref="L15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9.140625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F1" s="3" t="s">
        <v>18</v>
      </c>
    </row>
    <row r="2" spans="1:10" ht="35.25" customHeight="1" x14ac:dyDescent="0.25">
      <c r="F2" s="6" t="s">
        <v>1</v>
      </c>
    </row>
    <row r="3" spans="1:10" ht="15.75" x14ac:dyDescent="0.25">
      <c r="F3" s="3" t="s">
        <v>2</v>
      </c>
    </row>
    <row r="4" spans="1:10" ht="15.75" x14ac:dyDescent="0.25">
      <c r="F4" s="3" t="s">
        <v>3</v>
      </c>
    </row>
    <row r="5" spans="1:10" ht="15.75" x14ac:dyDescent="0.25">
      <c r="F5" s="27" t="s">
        <v>19</v>
      </c>
      <c r="G5" s="28"/>
      <c r="H5" s="28"/>
    </row>
    <row r="7" spans="1:10" ht="15.75" x14ac:dyDescent="0.25">
      <c r="B7" s="1"/>
      <c r="C7" s="2"/>
      <c r="D7" s="1"/>
      <c r="E7" s="1"/>
      <c r="F7" s="3" t="s">
        <v>0</v>
      </c>
      <c r="G7" s="1"/>
      <c r="H7" s="4"/>
      <c r="I7" s="5"/>
    </row>
    <row r="8" spans="1:10" ht="36.75" customHeight="1" x14ac:dyDescent="0.25">
      <c r="B8" s="1"/>
      <c r="C8" s="2"/>
      <c r="D8" s="1"/>
      <c r="E8" s="1"/>
      <c r="F8" s="6" t="s">
        <v>1</v>
      </c>
      <c r="G8" s="1"/>
      <c r="H8" s="4"/>
      <c r="I8" s="5"/>
    </row>
    <row r="9" spans="1:10" ht="15.75" x14ac:dyDescent="0.25">
      <c r="B9" s="1"/>
      <c r="C9" s="2"/>
      <c r="D9" s="1"/>
      <c r="E9" s="1"/>
      <c r="F9" s="3" t="s">
        <v>2</v>
      </c>
      <c r="G9" s="1"/>
      <c r="H9" s="4"/>
      <c r="I9" s="5"/>
    </row>
    <row r="10" spans="1:10" ht="15.75" x14ac:dyDescent="0.25">
      <c r="B10" s="1"/>
      <c r="C10" s="2"/>
      <c r="D10" s="1"/>
      <c r="E10" s="1"/>
      <c r="F10" s="3" t="s">
        <v>3</v>
      </c>
      <c r="G10" s="1"/>
      <c r="H10" s="4"/>
      <c r="I10" s="5"/>
    </row>
    <row r="11" spans="1:10" ht="15.75" x14ac:dyDescent="0.25">
      <c r="B11" s="1"/>
      <c r="C11" s="2"/>
      <c r="D11" s="1"/>
      <c r="E11" s="1"/>
      <c r="F11" s="7" t="s">
        <v>4</v>
      </c>
      <c r="G11" s="1"/>
      <c r="H11" s="8"/>
      <c r="I11" s="5"/>
    </row>
    <row r="12" spans="1:10" x14ac:dyDescent="0.25">
      <c r="B12" s="1"/>
      <c r="C12" s="2"/>
      <c r="D12" s="1"/>
      <c r="E12" s="1"/>
      <c r="F12" s="1"/>
      <c r="G12" s="1"/>
      <c r="H12" s="5"/>
      <c r="I12" s="5"/>
      <c r="J12" s="5"/>
    </row>
    <row r="13" spans="1:10" ht="33.75" customHeight="1" x14ac:dyDescent="0.3">
      <c r="A13" s="25" t="s">
        <v>5</v>
      </c>
      <c r="B13" s="25"/>
      <c r="C13" s="25"/>
      <c r="D13" s="25"/>
      <c r="E13" s="25"/>
      <c r="F13" s="25"/>
      <c r="G13" s="25"/>
      <c r="H13" s="25"/>
      <c r="I13" s="9"/>
      <c r="J13" s="9"/>
    </row>
    <row r="15" spans="1:10" ht="47.25" x14ac:dyDescent="0.25">
      <c r="A15" s="10" t="s">
        <v>6</v>
      </c>
      <c r="B15" s="11" t="s">
        <v>7</v>
      </c>
      <c r="C15" s="12" t="s">
        <v>8</v>
      </c>
      <c r="D15" s="13" t="s">
        <v>9</v>
      </c>
      <c r="E15" s="14" t="s">
        <v>10</v>
      </c>
      <c r="F15" s="15" t="s">
        <v>11</v>
      </c>
      <c r="G15" s="16" t="s">
        <v>12</v>
      </c>
      <c r="H15" s="17" t="s">
        <v>13</v>
      </c>
    </row>
    <row r="16" spans="1:10" ht="31.5" x14ac:dyDescent="0.25">
      <c r="A16" s="18">
        <v>1</v>
      </c>
      <c r="B16" s="18">
        <v>430030</v>
      </c>
      <c r="C16" s="19" t="s">
        <v>14</v>
      </c>
      <c r="D16" s="18" t="s">
        <v>15</v>
      </c>
      <c r="E16" s="19" t="s">
        <v>16</v>
      </c>
      <c r="F16" s="20">
        <v>475</v>
      </c>
      <c r="G16" s="21">
        <v>59432.51</v>
      </c>
      <c r="H16" s="21">
        <f>ROUND(F16*G16,2)</f>
        <v>28230442.25</v>
      </c>
    </row>
    <row r="17" spans="1:8" ht="15.75" x14ac:dyDescent="0.25">
      <c r="A17" s="26" t="s">
        <v>17</v>
      </c>
      <c r="B17" s="26"/>
      <c r="C17" s="26"/>
      <c r="D17" s="26"/>
      <c r="E17" s="26"/>
      <c r="F17" s="22">
        <f>SUM(F16:F16)</f>
        <v>475</v>
      </c>
      <c r="G17" s="22"/>
      <c r="H17" s="23">
        <f>SUM(H16:H16)</f>
        <v>28230442.25</v>
      </c>
    </row>
    <row r="20" spans="1:8" ht="15.75" x14ac:dyDescent="0.25">
      <c r="D20" s="24"/>
    </row>
  </sheetData>
  <mergeCells count="2">
    <mergeCell ref="A13:H13"/>
    <mergeCell ref="A17:E17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Тромболизис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2024-06-24T08:30:28Z</dcterms:created>
  <dcterms:modified xsi:type="dcterms:W3CDTF">2024-07-01T13:59:58Z</dcterms:modified>
</cp:coreProperties>
</file>